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/>
  </bookViews>
  <sheets>
    <sheet name="обоснование сопоставимый метод" sheetId="4" r:id="rId1"/>
    <sheet name="приложение-расчет НМЦК" sheetId="3" r:id="rId2"/>
  </sheets>
  <calcPr calcId="152511"/>
</workbook>
</file>

<file path=xl/calcChain.xml><?xml version="1.0" encoding="utf-8"?>
<calcChain xmlns="http://schemas.openxmlformats.org/spreadsheetml/2006/main">
  <c r="B4" i="4" l="1"/>
  <c r="A3" i="4" l="1"/>
  <c r="B6" i="4" l="1"/>
  <c r="L9" i="3" l="1"/>
  <c r="C11" i="4" s="1"/>
</calcChain>
</file>

<file path=xl/sharedStrings.xml><?xml version="1.0" encoding="utf-8"?>
<sst xmlns="http://schemas.openxmlformats.org/spreadsheetml/2006/main" count="48" uniqueCount="40">
  <si>
    <t>Обоснование начальной (максимальной) цены контракта</t>
  </si>
  <si>
    <t>Наименование</t>
  </si>
  <si>
    <t>ед. изм</t>
  </si>
  <si>
    <t>Кол-во</t>
  </si>
  <si>
    <t>подпись</t>
  </si>
  <si>
    <t>п/п</t>
  </si>
  <si>
    <t>Итого</t>
  </si>
  <si>
    <t xml:space="preserve">Обоснование начальной (максимальной) цены контракта </t>
  </si>
  <si>
    <t>Используемый метод определения начальной (максимальной) цены контракта с обоснованием</t>
  </si>
  <si>
    <t>Расчет начальной (максимальной) цены контракта (прилагается)</t>
  </si>
  <si>
    <t xml:space="preserve">Дата подготовки обоснования начальной (максимальной) цены контракта : </t>
  </si>
  <si>
    <t>Приложение № 1</t>
  </si>
  <si>
    <t>№ 1</t>
  </si>
  <si>
    <t>№ 2</t>
  </si>
  <si>
    <t>№ 3</t>
  </si>
  <si>
    <t>№ 4</t>
  </si>
  <si>
    <t>Основные характеристики объекта закупки</t>
  </si>
  <si>
    <t>НМЦК (руб. ПМР)</t>
  </si>
  <si>
    <t>Источники информации о цене</t>
  </si>
  <si>
    <r>
      <t>Метод сопоставимых рыночных цен (анализ рынка)  -</t>
    </r>
    <r>
      <rPr>
        <b/>
        <i/>
        <sz val="11"/>
        <color theme="1"/>
        <rFont val="Times New Roman"/>
        <family val="1"/>
        <charset val="204"/>
      </rPr>
      <t xml:space="preserve"> НМЦК с осуществлением сбора и анализа общедоступной ценовой информации - пп. г) п. 16</t>
    </r>
    <r>
      <rPr>
        <sz val="11"/>
        <color theme="1"/>
        <rFont val="Times New Roman"/>
        <family val="1"/>
        <charset val="204"/>
      </rPr>
      <t xml:space="preserve">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ПМР от 24.12.2019 года № 1127</t>
    </r>
  </si>
  <si>
    <t>Приложение № 1 
к Документации о проведении ГУП «РРИЦ» запроса предложений на закупку компьютерной и копировально-множительной техники</t>
  </si>
  <si>
    <t>МФУ 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</si>
  <si>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на закупку компьютерной и копировально-множительной техники для оснащения рабочих мест с целью обеспечения текущей деятельности предприятия</t>
  </si>
  <si>
    <t>шт</t>
  </si>
  <si>
    <t>отсутствует</t>
  </si>
  <si>
    <t>Минимальная цена</t>
  </si>
  <si>
    <t>отсутсвует</t>
  </si>
  <si>
    <t>1-ЗАО "ТирАЭТ", информация с официального сайта</t>
  </si>
  <si>
    <t>2 штуки</t>
  </si>
  <si>
    <t>Условия поставки: авансовый платеж в размере 50%; полная оплата после поставки товара; безналичный расчет</t>
  </si>
  <si>
    <t>2-ООО "Хайтек", информация с официального сайта</t>
  </si>
  <si>
    <t>пятьдесят четыре тысячи восемьсот пятьдесят два рубля</t>
  </si>
  <si>
    <t>Ответственный специалист по определению начальной (максимальной) цены контракта:</t>
  </si>
  <si>
    <t>Вед. спец. по фин.-юрид. сопровождению хозяйственной д-ти</t>
  </si>
  <si>
    <t>Срок поставки: 10 календарных дней со дня заключения контракта</t>
  </si>
  <si>
    <t>3 штуки</t>
  </si>
  <si>
    <t>МФУ 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нет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</si>
  <si>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Монитор                                                   Размер диагонали: 27" (16:9)
Графическое разрешение: 3840х2160
Тип матрицы: IPS
Время отклика: не более 4мc
Порты: HDMI/DP
Цвет: чёрный                                      Встроенные колонки                                           Форма "ножки": квадрат</t>
  </si>
  <si>
    <t>24.01.2025 года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</si>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</sst>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6" fillId="0" borderId="28" xfId="0" applyNumberFormat="1" applyFont="1" applyBorder="1"/>
    <xf numFmtId="0" fontId="5" fillId="0" borderId="3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0" fillId="0" borderId="0" xfId="0" applyAlignment="1">
      <alignment horizontal="justify" vertical="top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22" xfId="0" applyNumberFormat="1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 textRotation="90" wrapText="1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0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2" xfId="0" applyFont="1" applyBorder="1" applyAlignment="1">
      <alignment horizontal="center" wrapText="1"/>
    </xf>
  </cellXfs>
  <cellStyles count="2">
    <cellStyle name="Обычный" xfId="0" builtinId="0"/>
    <cellStyle name="Обычный_Плат. нов. (2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B15" sqref="B15:C15"/>
    </sheetView>
  </sheetViews>
  <sheetFormatPr defaultRowHeight="14.25" x14ac:dyDescent="0.45"/>
  <cols>
    <col min="1" max="2" width="32.796875" customWidth="1"/>
    <col min="3" max="3" width="22.796875" customWidth="1"/>
    <col min="4" max="4" width="7.1328125" bestFit="1" customWidth="1"/>
  </cols>
  <sheetData>
    <row r="1" spans="1:9" ht="54" customHeight="1" x14ac:dyDescent="0.45">
      <c r="B1" s="45" t="s">
        <v>20</v>
      </c>
      <c r="C1" s="45"/>
    </row>
    <row r="2" spans="1:9" ht="16.25" customHeight="1" x14ac:dyDescent="0.45">
      <c r="A2" s="49" t="s">
        <v>7</v>
      </c>
      <c r="B2" s="49"/>
      <c r="C2" s="49"/>
      <c r="D2" s="7"/>
      <c r="E2" s="7"/>
      <c r="F2" s="7"/>
      <c r="G2" s="7"/>
      <c r="H2" s="7"/>
      <c r="I2" s="7"/>
    </row>
    <row r="3" spans="1:9" ht="30" customHeight="1" x14ac:dyDescent="0.45">
      <c r="A3" s="50" t="str">
        <f>'приложение-расчет НМЦК'!A3:L3</f>
        <v>на закупку компьютерной и копировально-множительной техники для оснащения рабочих мест с целью обеспечения текущей деятельности предприятия</v>
      </c>
      <c r="B3" s="50"/>
      <c r="C3" s="50"/>
      <c r="D3" s="6"/>
      <c r="E3" s="6"/>
      <c r="F3" s="6"/>
      <c r="G3" s="6"/>
      <c r="H3" s="6"/>
      <c r="I3" s="6"/>
    </row>
    <row r="4" spans="1:9" ht="180.4" customHeight="1" x14ac:dyDescent="0.45">
      <c r="A4" s="54" t="s">
        <v>16</v>
      </c>
      <c r="B4" s="24" t="str">
        <f>'приложение-расчет НМЦК'!B6</f>
        <v>МФУ 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v>
      </c>
      <c r="C4" s="38" t="s">
        <v>35</v>
      </c>
      <c r="D4" s="6"/>
      <c r="E4" s="6"/>
      <c r="F4" s="6"/>
      <c r="G4" s="6"/>
      <c r="H4" s="6"/>
      <c r="I4" s="6"/>
    </row>
    <row r="5" spans="1:9" ht="180.4" customHeight="1" x14ac:dyDescent="0.45">
      <c r="A5" s="55"/>
      <c r="B5" s="25" t="s">
        <v>36</v>
      </c>
      <c r="C5" s="39" t="s">
        <v>35</v>
      </c>
      <c r="D5" s="6"/>
      <c r="E5" s="6"/>
      <c r="F5" s="6"/>
      <c r="G5" s="6"/>
      <c r="H5" s="6"/>
      <c r="I5" s="6"/>
    </row>
    <row r="6" spans="1:9" ht="124.9" x14ac:dyDescent="0.45">
      <c r="A6" s="55"/>
      <c r="B6" s="25" t="str">
        <f>'приложение-расчет НМЦК'!B8</f>
        <v>Монитор                                                   Размер диагонали: 27" (16:9)
Графическое разрешение: 3840х2160
Тип матрицы: IPS
Время отклика: не более 4мc
Порты: HDMI/DP
Цвет: чёрный                                      Встроенные колонки                                           Форма "ножки": квадрат</v>
      </c>
      <c r="C6" s="39" t="s">
        <v>28</v>
      </c>
      <c r="D6" s="6"/>
      <c r="E6" s="6"/>
      <c r="F6" s="6"/>
      <c r="G6" s="6"/>
      <c r="H6" s="6"/>
      <c r="I6" s="6"/>
    </row>
    <row r="7" spans="1:9" ht="10.9" customHeight="1" x14ac:dyDescent="0.45">
      <c r="A7" s="55"/>
      <c r="B7" s="60" t="s">
        <v>34</v>
      </c>
      <c r="C7" s="61"/>
      <c r="D7" s="6"/>
      <c r="E7" s="6"/>
      <c r="F7" s="6"/>
      <c r="G7" s="6"/>
      <c r="H7" s="6"/>
      <c r="I7" s="6"/>
    </row>
    <row r="8" spans="1:9" ht="10.5" customHeight="1" x14ac:dyDescent="0.45">
      <c r="A8" s="55"/>
      <c r="B8" s="62"/>
      <c r="C8" s="63"/>
      <c r="D8" s="6"/>
      <c r="E8" s="6"/>
      <c r="F8" s="6"/>
      <c r="G8" s="6"/>
      <c r="H8" s="6"/>
      <c r="I8" s="6"/>
    </row>
    <row r="9" spans="1:9" ht="28.9" customHeight="1" x14ac:dyDescent="0.45">
      <c r="A9" s="29"/>
      <c r="B9" s="58" t="s">
        <v>29</v>
      </c>
      <c r="C9" s="59"/>
      <c r="D9" s="6"/>
      <c r="E9" s="6"/>
      <c r="F9" s="6"/>
      <c r="G9" s="6"/>
      <c r="H9" s="6"/>
      <c r="I9" s="6"/>
    </row>
    <row r="10" spans="1:9" s="26" customFormat="1" ht="112.25" customHeight="1" x14ac:dyDescent="0.45">
      <c r="A10" s="27" t="s">
        <v>8</v>
      </c>
      <c r="B10" s="56" t="s">
        <v>19</v>
      </c>
      <c r="C10" s="57"/>
    </row>
    <row r="11" spans="1:9" ht="41" customHeight="1" x14ac:dyDescent="0.45">
      <c r="A11" s="28" t="s">
        <v>9</v>
      </c>
      <c r="B11" s="31" t="s">
        <v>31</v>
      </c>
      <c r="C11" s="30">
        <f>'приложение-расчет НМЦК'!L9</f>
        <v>48689.880000000005</v>
      </c>
    </row>
    <row r="12" spans="1:9" ht="29" customHeight="1" x14ac:dyDescent="0.45">
      <c r="A12" s="52" t="s">
        <v>10</v>
      </c>
      <c r="B12" s="53"/>
      <c r="C12" s="32" t="s">
        <v>38</v>
      </c>
    </row>
    <row r="13" spans="1:9" ht="29" customHeight="1" x14ac:dyDescent="0.45">
      <c r="A13" s="51" t="s">
        <v>32</v>
      </c>
      <c r="B13" s="51"/>
      <c r="C13" s="51"/>
    </row>
    <row r="14" spans="1:9" ht="29" customHeight="1" x14ac:dyDescent="0.45">
      <c r="A14" s="34" t="s">
        <v>33</v>
      </c>
      <c r="B14" s="46" t="s">
        <v>39</v>
      </c>
      <c r="C14" s="46"/>
    </row>
    <row r="15" spans="1:9" ht="29" customHeight="1" x14ac:dyDescent="0.45">
      <c r="A15" s="33" t="s">
        <v>38</v>
      </c>
      <c r="B15" s="47"/>
      <c r="C15" s="47"/>
    </row>
    <row r="16" spans="1:9" ht="15.4" x14ac:dyDescent="0.45">
      <c r="B16" s="48" t="s">
        <v>4</v>
      </c>
      <c r="C16" s="48"/>
    </row>
  </sheetData>
  <mergeCells count="12">
    <mergeCell ref="B1:C1"/>
    <mergeCell ref="B14:C14"/>
    <mergeCell ref="B15:C15"/>
    <mergeCell ref="B16:C16"/>
    <mergeCell ref="A2:C2"/>
    <mergeCell ref="A3:C3"/>
    <mergeCell ref="A13:C13"/>
    <mergeCell ref="A12:B12"/>
    <mergeCell ref="A4:A8"/>
    <mergeCell ref="B10:C10"/>
    <mergeCell ref="B9:C9"/>
    <mergeCell ref="B7:C8"/>
  </mergeCells>
  <printOptions horizontalCentered="1"/>
  <pageMargins left="0.98425196850393704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Normal="100" zoomScaleSheetLayoutView="190" workbookViewId="0">
      <selection activeCell="I8" sqref="I8:K8"/>
    </sheetView>
  </sheetViews>
  <sheetFormatPr defaultRowHeight="14.25" x14ac:dyDescent="0.45"/>
  <cols>
    <col min="1" max="1" width="3.796875" style="5" bestFit="1" customWidth="1"/>
    <col min="2" max="2" width="37.19921875" style="8" customWidth="1"/>
    <col min="3" max="3" width="3.46484375" customWidth="1"/>
    <col min="4" max="4" width="5" bestFit="1" customWidth="1"/>
    <col min="5" max="5" width="8" customWidth="1"/>
    <col min="6" max="8" width="6.796875" customWidth="1"/>
    <col min="9" max="9" width="3" customWidth="1"/>
    <col min="10" max="10" width="3.33203125" customWidth="1"/>
    <col min="11" max="11" width="6.46484375" customWidth="1"/>
    <col min="12" max="12" width="9.6640625" customWidth="1"/>
    <col min="13" max="13" width="8.86328125" customWidth="1"/>
  </cols>
  <sheetData>
    <row r="1" spans="1:15" ht="14.45" customHeight="1" x14ac:dyDescent="0.4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5" ht="25.05" customHeight="1" x14ac:dyDescent="0.4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3"/>
      <c r="N2" s="2"/>
      <c r="O2" s="2"/>
    </row>
    <row r="3" spans="1:15" ht="34.25" customHeight="1" thickBot="1" x14ac:dyDescent="0.5">
      <c r="A3" s="80" t="s">
        <v>22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4"/>
      <c r="N3" s="4"/>
      <c r="O3" s="4"/>
    </row>
    <row r="4" spans="1:15" ht="25.15" customHeight="1" x14ac:dyDescent="0.45">
      <c r="A4" s="68" t="s">
        <v>5</v>
      </c>
      <c r="B4" s="77" t="s">
        <v>1</v>
      </c>
      <c r="C4" s="75" t="s">
        <v>2</v>
      </c>
      <c r="D4" s="73" t="s">
        <v>3</v>
      </c>
      <c r="E4" s="65" t="s">
        <v>18</v>
      </c>
      <c r="F4" s="66"/>
      <c r="G4" s="66"/>
      <c r="H4" s="67"/>
      <c r="I4" s="87" t="s">
        <v>25</v>
      </c>
      <c r="J4" s="88"/>
      <c r="K4" s="89"/>
      <c r="L4" s="68" t="s">
        <v>17</v>
      </c>
      <c r="M4" s="1"/>
      <c r="N4" s="1"/>
      <c r="O4" s="1"/>
    </row>
    <row r="5" spans="1:15" ht="21" customHeight="1" thickBot="1" x14ac:dyDescent="0.5">
      <c r="A5" s="69"/>
      <c r="B5" s="78"/>
      <c r="C5" s="76"/>
      <c r="D5" s="74"/>
      <c r="E5" s="20" t="s">
        <v>12</v>
      </c>
      <c r="F5" s="18" t="s">
        <v>13</v>
      </c>
      <c r="G5" s="18" t="s">
        <v>14</v>
      </c>
      <c r="H5" s="18" t="s">
        <v>15</v>
      </c>
      <c r="I5" s="90"/>
      <c r="J5" s="91"/>
      <c r="K5" s="92"/>
      <c r="L5" s="69"/>
    </row>
    <row r="6" spans="1:15" s="19" customFormat="1" ht="157.15" customHeight="1" x14ac:dyDescent="0.45">
      <c r="A6" s="9">
        <v>1</v>
      </c>
      <c r="B6" s="22" t="s">
        <v>21</v>
      </c>
      <c r="C6" s="14" t="s">
        <v>23</v>
      </c>
      <c r="D6" s="15">
        <v>3</v>
      </c>
      <c r="E6" s="16">
        <v>6809</v>
      </c>
      <c r="F6" s="35" t="s">
        <v>24</v>
      </c>
      <c r="G6" s="35" t="s">
        <v>24</v>
      </c>
      <c r="H6" s="36" t="s">
        <v>24</v>
      </c>
      <c r="I6" s="81">
        <v>6809</v>
      </c>
      <c r="J6" s="82"/>
      <c r="K6" s="83"/>
      <c r="L6" s="17">
        <v>20427.18</v>
      </c>
    </row>
    <row r="7" spans="1:15" s="19" customFormat="1" ht="157.15" customHeight="1" x14ac:dyDescent="0.45">
      <c r="A7" s="9"/>
      <c r="B7" s="22" t="s">
        <v>36</v>
      </c>
      <c r="C7" s="14" t="s">
        <v>23</v>
      </c>
      <c r="D7" s="15">
        <v>3</v>
      </c>
      <c r="E7" s="16">
        <v>6089</v>
      </c>
      <c r="F7" s="35"/>
      <c r="G7" s="35"/>
      <c r="H7" s="41"/>
      <c r="I7" s="42"/>
      <c r="J7" s="43"/>
      <c r="K7" s="44"/>
      <c r="L7" s="17">
        <v>18267</v>
      </c>
    </row>
    <row r="8" spans="1:15" ht="125.65" customHeight="1" thickBot="1" x14ac:dyDescent="0.5">
      <c r="A8" s="10">
        <v>2</v>
      </c>
      <c r="B8" s="21" t="s">
        <v>37</v>
      </c>
      <c r="C8" s="11" t="s">
        <v>23</v>
      </c>
      <c r="D8" s="12">
        <v>2</v>
      </c>
      <c r="E8" s="13">
        <v>4997.8500000000004</v>
      </c>
      <c r="F8" s="40">
        <v>6999</v>
      </c>
      <c r="G8" s="37" t="s">
        <v>26</v>
      </c>
      <c r="H8" s="37" t="s">
        <v>26</v>
      </c>
      <c r="I8" s="84">
        <v>4997.8500000000004</v>
      </c>
      <c r="J8" s="85"/>
      <c r="K8" s="86"/>
      <c r="L8" s="17">
        <v>9995.7000000000007</v>
      </c>
    </row>
    <row r="9" spans="1:15" ht="18.399999999999999" customHeight="1" thickBot="1" x14ac:dyDescent="0.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23">
        <f>SUM(L6:L8)</f>
        <v>48689.880000000005</v>
      </c>
    </row>
    <row r="11" spans="1:15" ht="15" customHeight="1" x14ac:dyDescent="0.45">
      <c r="B11" s="64" t="s">
        <v>27</v>
      </c>
      <c r="C11" s="64"/>
      <c r="D11" s="64"/>
      <c r="E11" s="64"/>
      <c r="F11" s="64"/>
    </row>
    <row r="12" spans="1:15" x14ac:dyDescent="0.45">
      <c r="B12" s="64" t="s">
        <v>30</v>
      </c>
      <c r="C12" s="64"/>
      <c r="D12" s="64"/>
      <c r="E12" s="64"/>
      <c r="F12" s="64"/>
    </row>
    <row r="14" spans="1:15" ht="13.5" customHeight="1" x14ac:dyDescent="0.45"/>
    <row r="15" spans="1:15" ht="15" customHeight="1" x14ac:dyDescent="0.45">
      <c r="B15" s="64"/>
      <c r="C15" s="64"/>
      <c r="D15" s="64"/>
    </row>
  </sheetData>
  <mergeCells count="16">
    <mergeCell ref="B15:D15"/>
    <mergeCell ref="E4:H4"/>
    <mergeCell ref="A4:A5"/>
    <mergeCell ref="A9:K9"/>
    <mergeCell ref="A1:L1"/>
    <mergeCell ref="L4:L5"/>
    <mergeCell ref="D4:D5"/>
    <mergeCell ref="C4:C5"/>
    <mergeCell ref="B4:B5"/>
    <mergeCell ref="A2:L2"/>
    <mergeCell ref="A3:L3"/>
    <mergeCell ref="B11:F11"/>
    <mergeCell ref="I6:K6"/>
    <mergeCell ref="I8:K8"/>
    <mergeCell ref="I4:K5"/>
    <mergeCell ref="B12:F12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сопоставимый метод</vt:lpstr>
      <vt:lpstr>приложение-расчет НМЦК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2025-01-22T07:41:31Z</dcterms:modified>
</cp:coreProperties>
</file>